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7220" windowHeight="7350"/>
  </bookViews>
  <sheets>
    <sheet name="Dettaglio tecnico economico" sheetId="3" r:id="rId1"/>
  </sheets>
  <calcPr calcId="145621"/>
</workbook>
</file>

<file path=xl/calcChain.xml><?xml version="1.0" encoding="utf-8"?>
<calcChain xmlns="http://schemas.openxmlformats.org/spreadsheetml/2006/main">
  <c r="K2" i="3" l="1"/>
  <c r="K3" i="3" l="1"/>
  <c r="K4" i="3"/>
  <c r="K5" i="3"/>
  <c r="K6" i="3"/>
  <c r="K7" i="3"/>
  <c r="K8" i="3"/>
  <c r="K9" i="3"/>
  <c r="K10" i="3"/>
  <c r="K11" i="3"/>
  <c r="K15" i="3" l="1"/>
  <c r="K17" i="3" s="1"/>
  <c r="I9" i="3"/>
  <c r="I10" i="3"/>
  <c r="J3" i="3"/>
  <c r="J4" i="3"/>
  <c r="J5" i="3"/>
  <c r="J6" i="3"/>
  <c r="J7" i="3"/>
  <c r="J8" i="3"/>
  <c r="J9" i="3"/>
  <c r="J10" i="3"/>
  <c r="J11" i="3"/>
  <c r="K13" i="3" s="1"/>
  <c r="J2" i="3"/>
  <c r="I2" i="3"/>
  <c r="I8" i="3"/>
  <c r="I7" i="3"/>
  <c r="I6" i="3"/>
  <c r="I11" i="3" l="1"/>
  <c r="I3" i="3"/>
  <c r="I5" i="3"/>
  <c r="I4" i="3"/>
</calcChain>
</file>

<file path=xl/sharedStrings.xml><?xml version="1.0" encoding="utf-8"?>
<sst xmlns="http://schemas.openxmlformats.org/spreadsheetml/2006/main" count="32" uniqueCount="22">
  <si>
    <t>PEZZO</t>
  </si>
  <si>
    <t>UNITA' DI ACQUISTO</t>
  </si>
  <si>
    <t>SCONTO (%)</t>
  </si>
  <si>
    <t>NASTRO PORTABADGE</t>
  </si>
  <si>
    <t>BUSTINA PORTABADGE</t>
  </si>
  <si>
    <t>PORTABADGE RIGIDO</t>
  </si>
  <si>
    <t>MATITA</t>
  </si>
  <si>
    <t>PENNA A SFERA</t>
  </si>
  <si>
    <t>MICRO CHIAVETTE USB MICRO TWIST</t>
  </si>
  <si>
    <t>BORSA SHOPPER</t>
  </si>
  <si>
    <t>TAPPETINO MOUSE</t>
  </si>
  <si>
    <t xml:space="preserve">POWERBANK </t>
  </si>
  <si>
    <t xml:space="preserve">MUG </t>
  </si>
  <si>
    <t>IMPORTO MASSIMO AUTORIZZATO</t>
  </si>
  <si>
    <t>PREZZO TOTALE OFFERTO (PTO)</t>
  </si>
  <si>
    <t>SCONTO COMPLESSIVO MEDIO PONDERATO</t>
  </si>
  <si>
    <t>IMPORTO MASSIMO AUTORIZZATO PER UNITA' DI ACQUISTO</t>
  </si>
  <si>
    <t>QUANTITA' STIMATA (A)</t>
  </si>
  <si>
    <t>PREZZO UNITARIO OFFERTO (B)</t>
  </si>
  <si>
    <t>TOTALE OFFERTO 
(C =  A*B)</t>
  </si>
  <si>
    <t>Il fabbisogno stimato ed indicato nella colonna "E" è puramente indicativo e non esaustivo, utile ai fini dell'aggiudicazione secondo il criterio dell'offerta economicamente più vantaggiosa sulla base del minor prezzo.</t>
  </si>
  <si>
    <t>PRODOTTO
(Rif. par. 2 - capitolato tecnico)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</si>
</sst>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164" formatCode="_-&quot;€&quot;\ * #,##0.000_-;\-&quot;€&quot;\ * #,##0.000_-;_-&quot;€&quot;\ * &quot;-&quot;??_-;_-@_-"/>
    <numFmt numFmtId="165" formatCode="0.0%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44" fontId="3" fillId="0" borderId="2" xfId="2" applyFont="1" applyFill="1" applyBorder="1" applyAlignment="1">
      <alignment horizontal="center" vertical="center" wrapText="1"/>
    </xf>
    <xf numFmtId="44" fontId="2" fillId="0" borderId="0" xfId="2" applyFont="1" applyFill="1" applyBorder="1" applyAlignment="1">
      <alignment horizontal="center" vertical="center"/>
    </xf>
    <xf numFmtId="44" fontId="3" fillId="0" borderId="5" xfId="2" applyFont="1" applyFill="1" applyBorder="1" applyAlignment="1">
      <alignment horizontal="center" vertical="center" wrapText="1"/>
    </xf>
    <xf numFmtId="44" fontId="3" fillId="0" borderId="4" xfId="2" applyFont="1" applyFill="1" applyBorder="1" applyAlignment="1">
      <alignment horizontal="center" vertical="center" wrapText="1"/>
    </xf>
    <xf numFmtId="44" fontId="3" fillId="0" borderId="1" xfId="2" applyFont="1" applyFill="1" applyBorder="1" applyAlignment="1">
      <alignment vertical="center"/>
    </xf>
    <xf numFmtId="44" fontId="2" fillId="0" borderId="0" xfId="2" applyFont="1" applyFill="1" applyBorder="1" applyAlignment="1">
      <alignment vertical="center"/>
    </xf>
    <xf numFmtId="44" fontId="3" fillId="2" borderId="2" xfId="2" applyFont="1" applyFill="1" applyBorder="1" applyAlignment="1">
      <alignment horizontal="center" vertical="center" wrapText="1"/>
    </xf>
    <xf numFmtId="44" fontId="4" fillId="0" borderId="1" xfId="2" applyFont="1" applyBorder="1" applyAlignment="1" applyProtection="1">
      <alignment horizontal="center" vertical="center" wrapText="1"/>
    </xf>
    <xf numFmtId="164" fontId="2" fillId="3" borderId="1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2" applyNumberFormat="1" applyFont="1" applyFill="1" applyBorder="1" applyAlignment="1">
      <alignment horizontal="center" vertical="center" wrapText="1"/>
    </xf>
    <xf numFmtId="164" fontId="3" fillId="0" borderId="8" xfId="2" applyNumberFormat="1" applyFont="1" applyFill="1" applyBorder="1" applyAlignment="1">
      <alignment horizontal="center" vertical="center" wrapText="1"/>
    </xf>
    <xf numFmtId="164" fontId="3" fillId="0" borderId="7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4" fillId="0" borderId="1" xfId="3" applyNumberFormat="1" applyFont="1" applyBorder="1" applyAlignment="1" applyProtection="1">
      <alignment vertical="center" wrapText="1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>
      <alignment horizontal="center" vertical="center" wrapText="1"/>
    </xf>
    <xf numFmtId="164" fontId="3" fillId="0" borderId="13" xfId="2" applyNumberFormat="1" applyFont="1" applyFill="1" applyBorder="1" applyAlignment="1">
      <alignment horizontal="center" vertical="center" wrapText="1"/>
    </xf>
    <xf numFmtId="164" fontId="2" fillId="3" borderId="13" xfId="2" applyNumberFormat="1" applyFont="1" applyFill="1" applyBorder="1" applyAlignment="1" applyProtection="1">
      <alignment horizontal="center" vertical="center" wrapText="1"/>
      <protection locked="0"/>
    </xf>
    <xf numFmtId="2" fontId="2" fillId="0" borderId="13" xfId="0" applyNumberFormat="1" applyFont="1" applyFill="1" applyBorder="1" applyAlignment="1">
      <alignment horizontal="center" vertical="center" wrapText="1"/>
    </xf>
    <xf numFmtId="44" fontId="3" fillId="0" borderId="14" xfId="2" applyFont="1" applyFill="1" applyBorder="1" applyAlignment="1">
      <alignment horizontal="center" vertical="center" wrapText="1"/>
    </xf>
    <xf numFmtId="44" fontId="3" fillId="0" borderId="15" xfId="2" applyFont="1" applyFill="1" applyBorder="1" applyAlignment="1">
      <alignment horizontal="center" vertical="center" wrapText="1"/>
    </xf>
    <xf numFmtId="164" fontId="2" fillId="3" borderId="7" xfId="2" applyNumberFormat="1" applyFont="1" applyFill="1" applyBorder="1" applyAlignment="1" applyProtection="1">
      <alignment horizontal="center" vertical="center" wrapText="1"/>
      <protection locked="0"/>
    </xf>
    <xf numFmtId="44" fontId="3" fillId="0" borderId="16" xfId="2" applyFont="1" applyFill="1" applyBorder="1" applyAlignment="1">
      <alignment horizontal="center" vertical="center" wrapText="1"/>
    </xf>
    <xf numFmtId="44" fontId="3" fillId="0" borderId="17" xfId="2" applyFont="1" applyFill="1" applyBorder="1" applyAlignment="1">
      <alignment horizontal="center" vertical="center" wrapText="1"/>
    </xf>
  </cellXfs>
  <cellStyles count="4">
    <cellStyle name="Normale" xfId="0" builtinId="0"/>
    <cellStyle name="Normale 2" xfId="1"/>
    <cellStyle name="Percentuale" xfId="3" builtinId="5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tabSelected="1" zoomScale="85" zoomScaleNormal="85" workbookViewId="0">
      <pane ySplit="1" topLeftCell="A2" activePane="bottomLeft" state="frozen"/>
      <selection pane="bottomLeft" activeCell="Q7" sqref="Q7"/>
    </sheetView>
  </sheetViews>
  <sheetFormatPr defaultRowHeight="15.75" x14ac:dyDescent="0.25"/>
  <cols>
    <col min="1" max="1" width="2.5703125" style="6" customWidth="1"/>
    <col min="2" max="2" width="2.85546875" style="7" customWidth="1"/>
    <col min="3" max="3" width="3" style="6" customWidth="1"/>
    <col min="4" max="4" width="29.140625" style="6" customWidth="1"/>
    <col min="5" max="5" width="15.5703125" style="6" customWidth="1"/>
    <col min="6" max="6" width="16.7109375" style="6" customWidth="1"/>
    <col min="7" max="7" width="24.7109375" style="20" customWidth="1"/>
    <col min="8" max="8" width="17.85546875" style="20" customWidth="1"/>
    <col min="9" max="9" width="14.5703125" style="6" customWidth="1"/>
    <col min="10" max="11" width="22.85546875" style="24" customWidth="1"/>
    <col min="12" max="12" width="10.5703125" style="7" bestFit="1" customWidth="1"/>
    <col min="13" max="16384" width="9.140625" style="7"/>
  </cols>
  <sheetData>
    <row r="1" spans="1:11" s="3" customFormat="1" ht="54" customHeight="1" thickBot="1" x14ac:dyDescent="0.3">
      <c r="A1" s="9"/>
      <c r="B1" s="9"/>
      <c r="C1" s="10"/>
      <c r="D1" s="2" t="s">
        <v>21</v>
      </c>
      <c r="E1" s="1" t="s">
        <v>17</v>
      </c>
      <c r="F1" s="1" t="s">
        <v>1</v>
      </c>
      <c r="G1" s="19" t="s">
        <v>16</v>
      </c>
      <c r="H1" s="25" t="s">
        <v>18</v>
      </c>
      <c r="I1" s="1" t="s">
        <v>2</v>
      </c>
      <c r="J1" s="19" t="s">
        <v>13</v>
      </c>
      <c r="K1" s="19" t="s">
        <v>19</v>
      </c>
    </row>
    <row r="2" spans="1:11" s="3" customFormat="1" ht="30" customHeight="1" x14ac:dyDescent="0.25">
      <c r="A2" s="11"/>
      <c r="B2" s="12"/>
      <c r="C2" s="13"/>
      <c r="D2" s="36" t="s">
        <v>3</v>
      </c>
      <c r="E2" s="37">
        <v>1000</v>
      </c>
      <c r="F2" s="37" t="s">
        <v>0</v>
      </c>
      <c r="G2" s="38">
        <v>0.88</v>
      </c>
      <c r="H2" s="39"/>
      <c r="I2" s="40">
        <f>IF(H2&lt;=G2,(G2-H2)/G2*100,"")</f>
        <v>100</v>
      </c>
      <c r="J2" s="41">
        <f>E2*G2</f>
        <v>880</v>
      </c>
      <c r="K2" s="42">
        <f t="shared" ref="K2:K11" si="0">IF(H2&gt;G2,"ERRORE",E2*H2)</f>
        <v>0</v>
      </c>
    </row>
    <row r="3" spans="1:11" s="3" customFormat="1" ht="30" customHeight="1" x14ac:dyDescent="0.25">
      <c r="A3" s="11"/>
      <c r="B3" s="12"/>
      <c r="C3" s="13"/>
      <c r="D3" s="14" t="s">
        <v>4</v>
      </c>
      <c r="E3" s="8">
        <v>1500</v>
      </c>
      <c r="F3" s="8" t="s">
        <v>0</v>
      </c>
      <c r="G3" s="28">
        <v>0.22</v>
      </c>
      <c r="H3" s="27"/>
      <c r="I3" s="5">
        <f t="shared" ref="I3:I11" si="1">IF(H3&lt;=G3,(G3-H3)/G3*100,"")</f>
        <v>100</v>
      </c>
      <c r="J3" s="21">
        <f t="shared" ref="J3:J11" si="2">E3*G3</f>
        <v>330</v>
      </c>
      <c r="K3" s="22">
        <f t="shared" si="0"/>
        <v>0</v>
      </c>
    </row>
    <row r="4" spans="1:11" s="3" customFormat="1" ht="30" customHeight="1" x14ac:dyDescent="0.25">
      <c r="A4" s="11"/>
      <c r="B4" s="12"/>
      <c r="C4" s="13"/>
      <c r="D4" s="14" t="s">
        <v>5</v>
      </c>
      <c r="E4" s="8">
        <v>1000</v>
      </c>
      <c r="F4" s="8" t="s">
        <v>0</v>
      </c>
      <c r="G4" s="28">
        <v>0.55000000000000004</v>
      </c>
      <c r="H4" s="27"/>
      <c r="I4" s="5">
        <f t="shared" si="1"/>
        <v>100</v>
      </c>
      <c r="J4" s="21">
        <f t="shared" si="2"/>
        <v>550</v>
      </c>
      <c r="K4" s="22">
        <f t="shared" si="0"/>
        <v>0</v>
      </c>
    </row>
    <row r="5" spans="1:11" s="3" customFormat="1" ht="30" customHeight="1" x14ac:dyDescent="0.25">
      <c r="A5" s="11"/>
      <c r="B5" s="12"/>
      <c r="C5" s="13"/>
      <c r="D5" s="14" t="s">
        <v>6</v>
      </c>
      <c r="E5" s="4">
        <v>3000</v>
      </c>
      <c r="F5" s="8" t="s">
        <v>0</v>
      </c>
      <c r="G5" s="28">
        <v>0.253</v>
      </c>
      <c r="H5" s="27"/>
      <c r="I5" s="5">
        <f t="shared" si="1"/>
        <v>100</v>
      </c>
      <c r="J5" s="21">
        <f t="shared" si="2"/>
        <v>759</v>
      </c>
      <c r="K5" s="22">
        <f t="shared" si="0"/>
        <v>0</v>
      </c>
    </row>
    <row r="6" spans="1:11" s="3" customFormat="1" ht="30" customHeight="1" x14ac:dyDescent="0.25">
      <c r="A6" s="11"/>
      <c r="B6" s="12"/>
      <c r="C6" s="13"/>
      <c r="D6" s="14" t="s">
        <v>7</v>
      </c>
      <c r="E6" s="4">
        <v>3000</v>
      </c>
      <c r="F6" s="8" t="s">
        <v>0</v>
      </c>
      <c r="G6" s="28">
        <v>0.88</v>
      </c>
      <c r="H6" s="27"/>
      <c r="I6" s="5">
        <f t="shared" si="1"/>
        <v>100</v>
      </c>
      <c r="J6" s="21">
        <f t="shared" si="2"/>
        <v>2640</v>
      </c>
      <c r="K6" s="22">
        <f t="shared" si="0"/>
        <v>0</v>
      </c>
    </row>
    <row r="7" spans="1:11" s="3" customFormat="1" ht="30" customHeight="1" x14ac:dyDescent="0.25">
      <c r="A7" s="11"/>
      <c r="B7" s="12"/>
      <c r="C7" s="13"/>
      <c r="D7" s="14" t="s">
        <v>8</v>
      </c>
      <c r="E7" s="4">
        <v>1500</v>
      </c>
      <c r="F7" s="8" t="s">
        <v>0</v>
      </c>
      <c r="G7" s="28">
        <v>3.5750000000000002</v>
      </c>
      <c r="H7" s="27"/>
      <c r="I7" s="5">
        <f t="shared" si="1"/>
        <v>100</v>
      </c>
      <c r="J7" s="21">
        <f t="shared" si="2"/>
        <v>5362.5</v>
      </c>
      <c r="K7" s="22">
        <f t="shared" si="0"/>
        <v>0</v>
      </c>
    </row>
    <row r="8" spans="1:11" s="3" customFormat="1" ht="30" customHeight="1" x14ac:dyDescent="0.25">
      <c r="A8" s="11"/>
      <c r="B8" s="12"/>
      <c r="C8" s="13"/>
      <c r="D8" s="14" t="s">
        <v>9</v>
      </c>
      <c r="E8" s="4">
        <v>1500</v>
      </c>
      <c r="F8" s="8" t="s">
        <v>0</v>
      </c>
      <c r="G8" s="28">
        <v>1.65</v>
      </c>
      <c r="H8" s="27"/>
      <c r="I8" s="5">
        <f t="shared" si="1"/>
        <v>100</v>
      </c>
      <c r="J8" s="21">
        <f t="shared" si="2"/>
        <v>2475</v>
      </c>
      <c r="K8" s="22">
        <f t="shared" si="0"/>
        <v>0</v>
      </c>
    </row>
    <row r="9" spans="1:11" s="3" customFormat="1" ht="30" customHeight="1" x14ac:dyDescent="0.25">
      <c r="A9" s="11"/>
      <c r="B9" s="12"/>
      <c r="C9" s="13"/>
      <c r="D9" s="14" t="s">
        <v>10</v>
      </c>
      <c r="E9" s="4">
        <v>1500</v>
      </c>
      <c r="F9" s="8" t="s">
        <v>0</v>
      </c>
      <c r="G9" s="29">
        <v>0.99</v>
      </c>
      <c r="H9" s="27"/>
      <c r="I9" s="5">
        <f t="shared" si="1"/>
        <v>100</v>
      </c>
      <c r="J9" s="21">
        <f t="shared" si="2"/>
        <v>1485</v>
      </c>
      <c r="K9" s="22">
        <f t="shared" si="0"/>
        <v>0</v>
      </c>
    </row>
    <row r="10" spans="1:11" s="3" customFormat="1" ht="30" customHeight="1" x14ac:dyDescent="0.25">
      <c r="A10" s="11"/>
      <c r="B10" s="12"/>
      <c r="C10" s="13"/>
      <c r="D10" s="14" t="s">
        <v>11</v>
      </c>
      <c r="E10" s="4">
        <v>500</v>
      </c>
      <c r="F10" s="8" t="s">
        <v>0</v>
      </c>
      <c r="G10" s="29">
        <v>5.17</v>
      </c>
      <c r="H10" s="27"/>
      <c r="I10" s="5">
        <f t="shared" si="1"/>
        <v>100</v>
      </c>
      <c r="J10" s="21">
        <f t="shared" si="2"/>
        <v>2585</v>
      </c>
      <c r="K10" s="22">
        <f t="shared" si="0"/>
        <v>0</v>
      </c>
    </row>
    <row r="11" spans="1:11" s="3" customFormat="1" ht="30" customHeight="1" thickBot="1" x14ac:dyDescent="0.3">
      <c r="A11" s="11"/>
      <c r="B11" s="12"/>
      <c r="C11" s="13"/>
      <c r="D11" s="15" t="s">
        <v>12</v>
      </c>
      <c r="E11" s="16">
        <v>500</v>
      </c>
      <c r="F11" s="17" t="s">
        <v>0</v>
      </c>
      <c r="G11" s="30">
        <v>4.2350000000000003</v>
      </c>
      <c r="H11" s="43"/>
      <c r="I11" s="18">
        <f t="shared" si="1"/>
        <v>100</v>
      </c>
      <c r="J11" s="44">
        <f t="shared" si="2"/>
        <v>2117.5</v>
      </c>
      <c r="K11" s="45">
        <f t="shared" si="0"/>
        <v>0</v>
      </c>
    </row>
    <row r="12" spans="1:11" ht="16.5" thickBot="1" x14ac:dyDescent="0.3"/>
    <row r="13" spans="1:11" ht="50.25" customHeight="1" thickBot="1" x14ac:dyDescent="0.3">
      <c r="D13" s="32" t="s">
        <v>20</v>
      </c>
      <c r="E13" s="33"/>
      <c r="F13" s="33"/>
      <c r="G13" s="34"/>
      <c r="I13" s="31" t="s">
        <v>13</v>
      </c>
      <c r="J13" s="31"/>
      <c r="K13" s="23">
        <f>SUM(J2:J11)</f>
        <v>19184</v>
      </c>
    </row>
    <row r="15" spans="1:11" ht="78" customHeight="1" x14ac:dyDescent="0.25">
      <c r="I15" s="31" t="s">
        <v>14</v>
      </c>
      <c r="J15" s="31"/>
      <c r="K15" s="26" t="str">
        <f>IF(COUNT($H$2:$H$11)=10,IF(COUNTIF(K2:K11,"Errore")&gt;0,"Errore",IF(SUM(K2:K11)&gt;K13,"Importo superiore all'importo massimo autorizzato",SUM(K2:K11))),"Ci sono celle relative alla colonna prezzo offerto da compilare")</f>
        <v>Ci sono celle relative alla colonna prezzo offerto da compilare</v>
      </c>
    </row>
    <row r="17" spans="9:11" ht="64.5" customHeight="1" x14ac:dyDescent="0.25">
      <c r="I17" s="31" t="s">
        <v>15</v>
      </c>
      <c r="J17" s="31"/>
      <c r="K17" s="35" t="str">
        <f>IF(COUNT($H$2:$H$11)=10,IF(ISNUMBER(K15),(K13-K15)/K13,""),"Ci sono celle relative alla colonna prezzo offerto da compilare")</f>
        <v>Ci sono celle relative alla colonna prezzo offerto da compilare</v>
      </c>
    </row>
  </sheetData>
  <sheetProtection password="CE28" sheet="1" objects="1" scenarios="1"/>
  <mergeCells count="4">
    <mergeCell ref="I13:J13"/>
    <mergeCell ref="I15:J15"/>
    <mergeCell ref="I17:J17"/>
    <mergeCell ref="D13:G13"/>
  </mergeCells>
  <dataValidations count="1">
    <dataValidation type="custom" allowBlank="1" showInputMessage="1" showErrorMessage="1" error="Non è possibile inserire più di tre cifre decimali o importi pari a zero" sqref="H2:H11">
      <formula1>AND((LEN(H2)-LEN(INT(H2)))&lt;=4, H2&lt;&gt;0)</formula1>
    </dataValidation>
  </dataValidations>
  <pageMargins left="0.70866141732283472" right="0.70866141732283472" top="0.74803149606299213" bottom="0.74803149606299213" header="0.31496062992125984" footer="0.31496062992125984"/>
  <pageSetup paperSize="284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enrico.morrone</dc:creator>
  <cp:lastModifiedBy>Irene Salomè</cp:lastModifiedBy>
  <cp:lastPrinted>2018-10-09T13:12:14Z</cp:lastPrinted>
  <dcterms:created xsi:type="dcterms:W3CDTF">2014-03-27T10:54:27Z</dcterms:created>
  <dcterms:modified xsi:type="dcterms:W3CDTF">2018-10-11T13:23:03Z</dcterms:modified>
</cp:coreProperties>
</file>